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y68eban02\gaf\Contabilidad\Documentos\00 EJERCICIO 2023\CNV\06 JUNIO\PARA FIRMA ELECTRONICA\"/>
    </mc:Choice>
  </mc:AlternateContent>
  <xr:revisionPtr revIDLastSave="0" documentId="14_{3400C9CC-DBEF-4D71-8924-D11F4536EB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ITULOS DE DEUDAS" sheetId="1" r:id="rId1"/>
  </sheets>
  <definedNames>
    <definedName name="__xlnm._FilterDatabase" localSheetId="0">'TITULOS DE DEUDAS'!$G$1:$G$181</definedName>
    <definedName name="__xlnm._FilterDatabase_2">#N/A</definedName>
    <definedName name="_3Excel_BuiltIn__FilterDatabase__6" localSheetId="0">'TITULOS DE DEUDAS'!$G$1:$G$181</definedName>
    <definedName name="_xlnm._FilterDatabase" localSheetId="0" hidden="1">'TITULOS DE DEUDAS'!$C$1:$C$84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F24" i="1" l="1"/>
  <c r="F28" i="1" s="1"/>
  <c r="G49" i="1" l="1"/>
  <c r="G50" i="1"/>
  <c r="G51" i="1"/>
  <c r="G52" i="1"/>
  <c r="G53" i="1"/>
  <c r="G54" i="1"/>
  <c r="G55" i="1"/>
  <c r="G48" i="1" l="1"/>
  <c r="G47" i="1" l="1"/>
  <c r="G46" i="1"/>
  <c r="G45" i="1"/>
  <c r="G75" i="1" l="1"/>
  <c r="G77" i="1"/>
  <c r="F41" i="1"/>
  <c r="F40" i="1"/>
  <c r="F75" i="1" s="1"/>
  <c r="F77" i="1" s="1"/>
</calcChain>
</file>

<file path=xl/sharedStrings.xml><?xml version="1.0" encoding="utf-8"?>
<sst xmlns="http://schemas.openxmlformats.org/spreadsheetml/2006/main" count="106" uniqueCount="61">
  <si>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</si>
  <si>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</si>
  <si>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</si>
  <si>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</si>
  <si>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</si>
  <si>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</si>
  <si>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</si>
  <si>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</si>
  <si>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</si>
  <si>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</si>
  <si>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</si>
  <si>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…………………………………………….</t>
  </si>
  <si>
    <t>TOTALES</t>
  </si>
  <si>
    <t>PASIVO NO CORRIENTE</t>
  </si>
  <si>
    <t>JORGE JAVIER ACHON FORNELLS</t>
  </si>
  <si>
    <t xml:space="preserve">REPRESENTANTE LEGAL 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</si>
  <si>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</si>
  <si>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</si>
  <si>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</si>
  <si>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</si>
  <si>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PEG6 Serie 2</t>
  </si>
  <si>
    <t>Bonos a Pagar M/N PEG6 Serie 3</t>
  </si>
  <si>
    <t>Bonos a Pagar M/N PEG6 Serie 4</t>
  </si>
  <si>
    <t>Bonos a Pagar M/N PEG6 Serie 5</t>
  </si>
  <si>
    <t>Bonos a Pagar M/N PEG6 Serie 6</t>
  </si>
  <si>
    <t>TITULO</t>
  </si>
  <si>
    <t>Bonos a Pagar M/N PEG7 Serie 2</t>
  </si>
  <si>
    <t>Bonos a Pagar M/N PEG7 Serie 4</t>
  </si>
  <si>
    <t>Bonos a Pagar M/N PEG7 Serie 5</t>
  </si>
  <si>
    <t>Bonos a Pagar M/N PEG7 Serie 6</t>
  </si>
  <si>
    <t>Bonos a Pagar M/N PEG7 Serie 7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</si>
  <si>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</si>
  <si>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</si>
  <si>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</si>
  <si>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</si>
  <si>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</si>
  <si>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</si>
  <si>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</si>
  <si>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Bonos a Pagar M/N PEG8 Serie 3</t>
  </si>
  <si>
    <t>Bonos a Pagar M/N PEG8 Serie 4</t>
  </si>
  <si>
    <t>Bonos a Pagar M/N PEG8 Serie 5</t>
  </si>
  <si>
    <t>Bonos a Pagar M/N PEG8 Serie 6</t>
  </si>
  <si>
    <t>Bonos a Pagar M/N PEG8 Serie 7</t>
  </si>
  <si>
    <t>Bonos a Pagar M/N PEG8 Serie 8</t>
  </si>
  <si>
    <t>Bonos a Pagar M/N PEG8 Serie 9</t>
  </si>
  <si>
    <t>Bonos a Pagar M/N PEG8 Serie 10</t>
  </si>
  <si>
    <t>Bonos a Pagar M/N PEG8 Serie 11</t>
  </si>
  <si>
    <t>Bonos a Pagar M/N PEG8 Serie 12</t>
  </si>
  <si>
    <t>Bonos a Pagar M/N PEG8 Serie 13</t>
  </si>
  <si>
    <t>Bonos a Pagar M/N PEG8 Serie 14</t>
  </si>
  <si>
    <t>Bonos a Pagar M/N PEG8 Serie 15</t>
  </si>
  <si>
    <t>Bonos a Pagar M/N PEG8 Serie 16</t>
  </si>
  <si>
    <t>Bonos a Pagar M/N PEG8 Serie 17</t>
  </si>
  <si>
    <t>Bonos a Pagar M/N PEG8 Serie 18</t>
  </si>
  <si>
    <t>Bonos a Pagar M/N PEG8 Serie 19</t>
  </si>
  <si>
    <t>Bonos a Pagar M/N PEG8 Serie 20</t>
  </si>
  <si>
    <t>Bonos a Pagar M/N PEG8 Serie 21</t>
  </si>
  <si>
    <t>30 DE JUNIO  2023</t>
  </si>
  <si>
    <t>Bonos a Pagar M/N PEG8 - Serie 22</t>
  </si>
  <si>
    <t>Bonos a Pagar M/N PEG8 - Serie 23</t>
  </si>
  <si>
    <t>TOTAL DE TITULOS DE DEUDAS AL 30/06/2023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</si>
</sst>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0" fontId="5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4" fontId="5" fillId="0" borderId="0" xfId="0" applyNumberFormat="1" applyFont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4" fontId="13" fillId="0" borderId="0" xfId="0" applyNumberFormat="1" applyFont="1" applyAlignment="1">
      <alignment horizontal="left"/>
    </xf>
    <xf numFmtId="3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/>
    <xf numFmtId="14" fontId="16" fillId="0" borderId="0" xfId="2" applyNumberFormat="1" applyFont="1" applyAlignment="1">
      <alignment horizontal="center"/>
    </xf>
    <xf numFmtId="168" fontId="15" fillId="0" borderId="0" xfId="0" applyNumberFormat="1" applyFont="1"/>
    <xf numFmtId="164" fontId="0" fillId="0" borderId="0" xfId="0" applyNumberFormat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78441</xdr:rowOff>
    </xdr:from>
    <xdr:to>
      <xdr:col>2</xdr:col>
      <xdr:colOff>784957</xdr:colOff>
      <xdr:row>8</xdr:row>
      <xdr:rowOff>197129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5323"/>
          <a:ext cx="2152075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84"/>
  <sheetViews>
    <sheetView showGridLines="0" tabSelected="1" zoomScale="85" zoomScaleNormal="85" workbookViewId="0">
      <selection activeCell="D1" sqref="D1"/>
    </sheetView>
  </sheetViews>
  <sheetFormatPr baseColWidth="10" defaultColWidth="9.109375" defaultRowHeight="13.2" x14ac:dyDescent="0.25"/>
  <cols>
    <col min="1" max="1" width="18" customWidth="1"/>
    <col min="2" max="2" width="2.5546875" style="21" customWidth="1"/>
    <col min="3" max="3" width="51.88671875" customWidth="1"/>
    <col min="4" max="4" width="14.6640625" customWidth="1"/>
    <col min="5" max="5" width="14.33203125" style="20" customWidth="1"/>
    <col min="6" max="6" width="17.33203125" style="25" customWidth="1"/>
    <col min="7" max="7" width="16.88671875" style="28" bestFit="1" customWidth="1"/>
    <col min="8" max="8" width="10.33203125" customWidth="1"/>
    <col min="9" max="9" width="10" customWidth="1"/>
    <col min="10" max="10" width="2.88671875" customWidth="1"/>
    <col min="11" max="11" width="6.109375" customWidth="1"/>
    <col min="12" max="12" width="9.33203125" customWidth="1"/>
    <col min="13" max="1024" width="6.109375" customWidth="1"/>
  </cols>
  <sheetData>
    <row r="1" spans="1:15" x14ac:dyDescent="0.25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5">
      <c r="B2"/>
      <c r="E2"/>
      <c r="F2" s="4"/>
      <c r="G2" s="4"/>
    </row>
    <row r="3" spans="1:15" ht="6.75" customHeight="1" x14ac:dyDescent="0.25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5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5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5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4">
      <c r="A7" s="58" t="s">
        <v>18</v>
      </c>
      <c r="B7" s="58"/>
      <c r="C7" s="58"/>
      <c r="D7" s="58"/>
      <c r="E7" s="58"/>
      <c r="F7" s="58"/>
      <c r="G7" s="58"/>
      <c r="H7" s="58"/>
      <c r="I7" s="58"/>
    </row>
    <row r="8" spans="1:15" ht="6.75" customHeight="1" x14ac:dyDescent="0.25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4">
      <c r="A9" s="58" t="s">
        <v>17</v>
      </c>
      <c r="B9" s="58"/>
      <c r="C9" s="58"/>
      <c r="D9" s="58"/>
      <c r="E9" s="58"/>
      <c r="F9" s="58"/>
      <c r="G9" s="58"/>
      <c r="H9" s="58"/>
      <c r="I9" s="58"/>
    </row>
    <row r="10" spans="1:15" ht="6.75" customHeight="1" x14ac:dyDescent="0.25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5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5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5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5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5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5">
      <c r="A16" s="8" t="s">
        <v>0</v>
      </c>
      <c r="B16" s="5"/>
      <c r="C16" s="9" t="s">
        <v>57</v>
      </c>
      <c r="D16" s="10"/>
      <c r="E16" s="5"/>
      <c r="F16" s="6"/>
      <c r="G16" s="7"/>
      <c r="H16" s="5"/>
      <c r="I16" s="5"/>
    </row>
    <row r="17" spans="1:12" s="49" customFormat="1" x14ac:dyDescent="0.25">
      <c r="A17" s="43" t="s">
        <v>19</v>
      </c>
      <c r="B17" s="44"/>
      <c r="C17" s="45">
        <v>6463.95</v>
      </c>
      <c r="D17" s="46"/>
      <c r="E17" s="44"/>
      <c r="F17" s="47"/>
      <c r="G17" s="48"/>
      <c r="H17" s="44"/>
      <c r="I17" s="44"/>
    </row>
    <row r="18" spans="1:12" x14ac:dyDescent="0.25">
      <c r="A18" s="5"/>
      <c r="B18" s="5"/>
      <c r="C18" s="11"/>
      <c r="D18" s="11"/>
      <c r="E18" s="5"/>
      <c r="F18" s="6"/>
      <c r="G18" s="7"/>
      <c r="H18" s="5"/>
      <c r="I18" s="5"/>
    </row>
    <row r="19" spans="1:12" ht="17.399999999999999" x14ac:dyDescent="0.3">
      <c r="A19" s="12" t="s">
        <v>1</v>
      </c>
      <c r="B19" s="5"/>
      <c r="C19" s="11"/>
      <c r="D19" s="11"/>
      <c r="E19" s="5"/>
      <c r="F19" s="6"/>
      <c r="G19" s="7"/>
      <c r="H19" s="5"/>
      <c r="I19" s="5"/>
    </row>
    <row r="20" spans="1:12" ht="8.25" customHeight="1" x14ac:dyDescent="0.25">
      <c r="A20" s="5"/>
      <c r="B20" s="5"/>
      <c r="C20" s="11"/>
      <c r="D20" s="11"/>
      <c r="E20" s="5"/>
      <c r="F20" s="6"/>
      <c r="G20" s="7"/>
      <c r="H20" s="5"/>
      <c r="I20" s="5"/>
    </row>
    <row r="21" spans="1:12" ht="6.75" customHeight="1" x14ac:dyDescent="0.25">
      <c r="A21" s="5"/>
      <c r="B21" s="5"/>
      <c r="C21" s="11"/>
      <c r="D21" s="11"/>
      <c r="E21" s="5"/>
      <c r="F21" s="6"/>
      <c r="G21" s="7"/>
      <c r="H21" s="5"/>
      <c r="I21" s="5"/>
    </row>
    <row r="22" spans="1:12" ht="27" thickBot="1" x14ac:dyDescent="0.3">
      <c r="A22" s="13"/>
      <c r="B22" s="14"/>
      <c r="C22" s="14" t="s">
        <v>25</v>
      </c>
      <c r="D22" s="14" t="s">
        <v>3</v>
      </c>
      <c r="E22" s="14" t="s">
        <v>4</v>
      </c>
      <c r="F22" s="14" t="s">
        <v>5</v>
      </c>
      <c r="G22" s="14" t="s">
        <v>5</v>
      </c>
      <c r="H22" s="14"/>
      <c r="I22" s="14" t="s">
        <v>6</v>
      </c>
    </row>
    <row r="23" spans="1:12" ht="13.8" thickBot="1" x14ac:dyDescent="0.3">
      <c r="A23" s="15"/>
      <c r="B23" s="16"/>
      <c r="C23" s="16"/>
      <c r="D23" s="16"/>
      <c r="E23" s="16"/>
      <c r="F23" s="17" t="s">
        <v>7</v>
      </c>
      <c r="G23" s="17" t="s">
        <v>8</v>
      </c>
      <c r="H23" s="18" t="s">
        <v>9</v>
      </c>
      <c r="I23" s="19"/>
    </row>
    <row r="24" spans="1:12" x14ac:dyDescent="0.25">
      <c r="A24" s="20"/>
      <c r="C24" s="21" t="s">
        <v>27</v>
      </c>
      <c r="D24" s="50">
        <v>44151</v>
      </c>
      <c r="E24" s="50">
        <v>45244</v>
      </c>
      <c r="F24" s="24">
        <f t="shared" ref="F24" si="0">+G24</f>
        <v>2500000000</v>
      </c>
      <c r="G24" s="25">
        <v>2500000000</v>
      </c>
      <c r="H24" s="26">
        <v>0</v>
      </c>
      <c r="I24" s="27" t="s">
        <v>10</v>
      </c>
      <c r="L24" s="27"/>
    </row>
    <row r="25" spans="1:12" x14ac:dyDescent="0.25">
      <c r="A25" s="20"/>
      <c r="C25" s="21" t="s">
        <v>29</v>
      </c>
      <c r="D25" s="50">
        <v>44273</v>
      </c>
      <c r="E25" s="50">
        <v>45183</v>
      </c>
      <c r="F25" s="24">
        <v>2500000000</v>
      </c>
      <c r="G25" s="25">
        <v>2500000000</v>
      </c>
      <c r="H25" s="26">
        <v>0</v>
      </c>
      <c r="I25" s="27" t="s">
        <v>10</v>
      </c>
      <c r="L25" s="27"/>
    </row>
    <row r="26" spans="1:12" x14ac:dyDescent="0.25">
      <c r="A26" s="20"/>
      <c r="C26" s="21"/>
      <c r="D26" s="50"/>
      <c r="E26" s="50"/>
      <c r="F26" s="24"/>
      <c r="G26" s="25"/>
      <c r="H26" s="26"/>
      <c r="I26" s="27"/>
      <c r="L26" s="27"/>
    </row>
    <row r="27" spans="1:12" ht="13.8" thickBot="1" x14ac:dyDescent="0.3">
      <c r="A27" s="20"/>
      <c r="C27" s="21"/>
      <c r="D27" s="23"/>
      <c r="E27" s="23"/>
      <c r="F27" s="24"/>
      <c r="G27" s="25"/>
      <c r="H27" s="26"/>
      <c r="I27" s="27"/>
      <c r="L27" s="27"/>
    </row>
    <row r="28" spans="1:12" ht="13.8" thickBot="1" x14ac:dyDescent="0.3">
      <c r="B28"/>
      <c r="E28" s="29" t="s">
        <v>12</v>
      </c>
      <c r="F28" s="30">
        <f>SUM(F24:F27)</f>
        <v>5000000000</v>
      </c>
      <c r="G28" s="30">
        <f>SUM(G24:G27)</f>
        <v>5000000000</v>
      </c>
      <c r="H28" s="31">
        <v>0</v>
      </c>
    </row>
    <row r="29" spans="1:12" ht="8.25" customHeight="1" thickTop="1" x14ac:dyDescent="0.25">
      <c r="B29"/>
      <c r="C29" s="33"/>
      <c r="D29" s="33"/>
      <c r="E29"/>
      <c r="F29" s="4"/>
      <c r="G29" s="4"/>
    </row>
    <row r="30" spans="1:12" ht="17.399999999999999" x14ac:dyDescent="0.3">
      <c r="A30" s="12" t="s">
        <v>13</v>
      </c>
      <c r="B30"/>
      <c r="E30"/>
      <c r="F30" s="24"/>
      <c r="G30" s="4"/>
    </row>
    <row r="31" spans="1:12" ht="4.5" customHeight="1" x14ac:dyDescent="0.25">
      <c r="B31"/>
      <c r="E31"/>
      <c r="F31" s="24"/>
      <c r="G31" s="4"/>
    </row>
    <row r="32" spans="1:12" ht="27" thickBot="1" x14ac:dyDescent="0.3">
      <c r="A32" s="34"/>
      <c r="B32" s="35"/>
      <c r="C32" s="35" t="s">
        <v>2</v>
      </c>
      <c r="D32" s="35" t="s">
        <v>3</v>
      </c>
      <c r="E32" s="35" t="s">
        <v>4</v>
      </c>
      <c r="F32" s="35" t="s">
        <v>5</v>
      </c>
      <c r="G32" s="35" t="s">
        <v>5</v>
      </c>
      <c r="H32" s="35"/>
      <c r="I32" s="35" t="s">
        <v>6</v>
      </c>
    </row>
    <row r="33" spans="1:12" ht="13.8" thickBot="1" x14ac:dyDescent="0.3">
      <c r="A33" s="36"/>
      <c r="B33" s="37"/>
      <c r="C33" s="37"/>
      <c r="D33" s="37"/>
      <c r="E33" s="37"/>
      <c r="F33" s="38" t="s">
        <v>7</v>
      </c>
      <c r="G33" s="39" t="s">
        <v>8</v>
      </c>
      <c r="H33" s="39" t="s">
        <v>9</v>
      </c>
      <c r="I33" s="37"/>
    </row>
    <row r="35" spans="1:12" x14ac:dyDescent="0.25">
      <c r="A35" s="20"/>
      <c r="C35" s="21" t="s">
        <v>20</v>
      </c>
      <c r="D35" s="22">
        <v>43641</v>
      </c>
      <c r="E35" s="23">
        <v>45825</v>
      </c>
      <c r="F35" s="24">
        <v>5000000000</v>
      </c>
      <c r="G35" s="25">
        <v>5000000000</v>
      </c>
      <c r="H35" s="26">
        <v>0</v>
      </c>
      <c r="I35" s="27" t="s">
        <v>10</v>
      </c>
      <c r="L35" s="27"/>
    </row>
    <row r="36" spans="1:12" x14ac:dyDescent="0.25">
      <c r="A36" s="20"/>
      <c r="C36" s="21" t="s">
        <v>21</v>
      </c>
      <c r="D36" s="22">
        <v>43641</v>
      </c>
      <c r="E36" s="23">
        <v>46098</v>
      </c>
      <c r="F36" s="24">
        <v>5000000000</v>
      </c>
      <c r="G36" s="25">
        <v>5000000000</v>
      </c>
      <c r="H36" s="26">
        <v>0</v>
      </c>
      <c r="I36" s="27" t="s">
        <v>10</v>
      </c>
      <c r="L36" s="27"/>
    </row>
    <row r="37" spans="1:12" x14ac:dyDescent="0.25">
      <c r="A37" s="20"/>
      <c r="C37" s="21" t="s">
        <v>22</v>
      </c>
      <c r="D37" s="22">
        <v>43662</v>
      </c>
      <c r="E37" s="23">
        <v>45363</v>
      </c>
      <c r="F37" s="24">
        <v>5000000000</v>
      </c>
      <c r="G37" s="25">
        <v>5000000000</v>
      </c>
      <c r="H37" s="26">
        <v>0</v>
      </c>
      <c r="I37" s="27" t="s">
        <v>10</v>
      </c>
      <c r="L37" s="27"/>
    </row>
    <row r="38" spans="1:12" x14ac:dyDescent="0.25">
      <c r="A38" s="20"/>
      <c r="C38" s="21" t="s">
        <v>23</v>
      </c>
      <c r="D38" s="22">
        <v>43662</v>
      </c>
      <c r="E38" s="23">
        <v>45603</v>
      </c>
      <c r="F38" s="24">
        <v>5000000000</v>
      </c>
      <c r="G38" s="25">
        <v>5000000000</v>
      </c>
      <c r="H38" s="26">
        <v>0</v>
      </c>
      <c r="I38" s="27" t="s">
        <v>10</v>
      </c>
      <c r="L38" s="27"/>
    </row>
    <row r="39" spans="1:12" x14ac:dyDescent="0.25">
      <c r="A39" s="20"/>
      <c r="C39" s="21" t="s">
        <v>24</v>
      </c>
      <c r="D39" s="22">
        <v>43662</v>
      </c>
      <c r="E39" s="23">
        <v>46210</v>
      </c>
      <c r="F39" s="24">
        <v>5000000000</v>
      </c>
      <c r="G39" s="25">
        <v>5000000000</v>
      </c>
      <c r="H39" s="26">
        <v>0</v>
      </c>
      <c r="I39" s="27" t="s">
        <v>10</v>
      </c>
      <c r="L39" s="27"/>
    </row>
    <row r="40" spans="1:12" x14ac:dyDescent="0.25">
      <c r="A40" s="20"/>
      <c r="C40" s="21" t="s">
        <v>26</v>
      </c>
      <c r="D40" s="51">
        <v>44147</v>
      </c>
      <c r="E40" s="23">
        <v>45456</v>
      </c>
      <c r="F40" s="52">
        <f t="shared" ref="F40:F41" si="1">+G40</f>
        <v>2500000000</v>
      </c>
      <c r="G40" s="25">
        <v>2500000000</v>
      </c>
      <c r="H40" s="26">
        <v>0</v>
      </c>
      <c r="I40" s="27" t="s">
        <v>10</v>
      </c>
      <c r="L40" s="27"/>
    </row>
    <row r="41" spans="1:12" x14ac:dyDescent="0.25">
      <c r="A41" s="20"/>
      <c r="C41" s="21" t="s">
        <v>28</v>
      </c>
      <c r="D41" s="51">
        <v>44186</v>
      </c>
      <c r="E41" s="23">
        <v>45729</v>
      </c>
      <c r="F41" s="52">
        <f t="shared" si="1"/>
        <v>1500000000</v>
      </c>
      <c r="G41" s="25">
        <v>1500000000</v>
      </c>
      <c r="H41" s="26">
        <v>0</v>
      </c>
      <c r="I41" s="27" t="s">
        <v>10</v>
      </c>
      <c r="L41" s="27"/>
    </row>
    <row r="42" spans="1:12" x14ac:dyDescent="0.25">
      <c r="A42" s="20"/>
      <c r="C42" s="21" t="s">
        <v>30</v>
      </c>
      <c r="D42" s="51">
        <v>44273</v>
      </c>
      <c r="E42" s="23">
        <v>45547</v>
      </c>
      <c r="F42" s="52">
        <v>2500000000</v>
      </c>
      <c r="G42" s="25">
        <v>2500000000</v>
      </c>
      <c r="H42" s="26">
        <v>0</v>
      </c>
      <c r="I42" s="27" t="s">
        <v>10</v>
      </c>
      <c r="L42" s="27"/>
    </row>
    <row r="43" spans="1:12" x14ac:dyDescent="0.25">
      <c r="A43" s="20"/>
      <c r="C43" s="21" t="s">
        <v>31</v>
      </c>
      <c r="D43" s="51">
        <v>44301</v>
      </c>
      <c r="E43" s="23">
        <v>45911</v>
      </c>
      <c r="F43" s="52">
        <v>2500000000</v>
      </c>
      <c r="G43" s="25">
        <v>2500000000</v>
      </c>
      <c r="H43" s="26">
        <v>0</v>
      </c>
      <c r="I43" s="27" t="s">
        <v>10</v>
      </c>
      <c r="L43" s="27"/>
    </row>
    <row r="44" spans="1:12" x14ac:dyDescent="0.25">
      <c r="A44" s="20"/>
      <c r="C44" s="21" t="s">
        <v>32</v>
      </c>
      <c r="D44" s="51">
        <v>44301</v>
      </c>
      <c r="E44" s="23">
        <v>45547</v>
      </c>
      <c r="F44" s="52">
        <v>2500000000</v>
      </c>
      <c r="G44" s="25">
        <v>2500000000</v>
      </c>
      <c r="H44" s="26">
        <v>0</v>
      </c>
      <c r="I44" s="27" t="s">
        <v>10</v>
      </c>
      <c r="L44" s="27"/>
    </row>
    <row r="45" spans="1:12" x14ac:dyDescent="0.25">
      <c r="A45" s="20"/>
      <c r="C45" s="21" t="s">
        <v>33</v>
      </c>
      <c r="D45" s="51">
        <v>44404</v>
      </c>
      <c r="E45" s="23">
        <v>45911</v>
      </c>
      <c r="F45" s="52">
        <v>3000000000</v>
      </c>
      <c r="G45" s="25">
        <f>+F45</f>
        <v>3000000000</v>
      </c>
      <c r="H45" s="26">
        <v>0</v>
      </c>
      <c r="I45" s="27" t="s">
        <v>10</v>
      </c>
      <c r="L45" s="27"/>
    </row>
    <row r="46" spans="1:12" x14ac:dyDescent="0.25">
      <c r="A46" s="20"/>
      <c r="C46" s="21" t="s">
        <v>34</v>
      </c>
      <c r="D46" s="51">
        <v>44404</v>
      </c>
      <c r="E46" s="23">
        <v>45982</v>
      </c>
      <c r="F46" s="52">
        <v>3000000000</v>
      </c>
      <c r="G46" s="25">
        <f>+F46</f>
        <v>3000000000</v>
      </c>
      <c r="H46" s="26">
        <v>0</v>
      </c>
      <c r="I46" s="27" t="s">
        <v>10</v>
      </c>
      <c r="L46" s="27"/>
    </row>
    <row r="47" spans="1:12" x14ac:dyDescent="0.25">
      <c r="A47" s="20"/>
      <c r="C47" s="21" t="s">
        <v>35</v>
      </c>
      <c r="D47" s="51">
        <v>44404</v>
      </c>
      <c r="E47" s="23">
        <v>46346</v>
      </c>
      <c r="F47" s="52">
        <v>2500000000</v>
      </c>
      <c r="G47" s="25">
        <f>+F47</f>
        <v>2500000000</v>
      </c>
      <c r="H47" s="26">
        <v>0</v>
      </c>
      <c r="I47" s="27" t="s">
        <v>10</v>
      </c>
      <c r="L47" s="27"/>
    </row>
    <row r="48" spans="1:12" x14ac:dyDescent="0.25">
      <c r="A48" s="20"/>
      <c r="C48" s="21" t="s">
        <v>36</v>
      </c>
      <c r="D48" s="51">
        <v>44539</v>
      </c>
      <c r="E48" s="23">
        <v>46541</v>
      </c>
      <c r="F48" s="52">
        <v>2500000000</v>
      </c>
      <c r="G48" s="25">
        <f>+F48</f>
        <v>2500000000</v>
      </c>
      <c r="H48" s="26">
        <v>0</v>
      </c>
      <c r="I48" s="27" t="s">
        <v>10</v>
      </c>
      <c r="L48" s="27"/>
    </row>
    <row r="49" spans="1:12" x14ac:dyDescent="0.25">
      <c r="A49" s="20"/>
      <c r="C49" s="21" t="s">
        <v>37</v>
      </c>
      <c r="D49" s="51">
        <v>44539</v>
      </c>
      <c r="E49" s="23">
        <v>46723</v>
      </c>
      <c r="F49" s="52">
        <v>2500000000</v>
      </c>
      <c r="G49" s="25">
        <f t="shared" ref="G49:G55" si="2">+F49</f>
        <v>2500000000</v>
      </c>
      <c r="H49" s="26">
        <v>0</v>
      </c>
      <c r="I49" s="27" t="s">
        <v>10</v>
      </c>
      <c r="L49" s="27"/>
    </row>
    <row r="50" spans="1:12" x14ac:dyDescent="0.25">
      <c r="A50" s="20"/>
      <c r="C50" s="21" t="s">
        <v>38</v>
      </c>
      <c r="D50" s="51">
        <v>44579</v>
      </c>
      <c r="E50" s="23">
        <v>46462</v>
      </c>
      <c r="F50" s="52">
        <v>2500000000</v>
      </c>
      <c r="G50" s="25">
        <f t="shared" si="2"/>
        <v>2500000000</v>
      </c>
      <c r="H50" s="26">
        <v>0</v>
      </c>
      <c r="I50" s="27" t="s">
        <v>10</v>
      </c>
      <c r="L50" s="27"/>
    </row>
    <row r="51" spans="1:12" x14ac:dyDescent="0.25">
      <c r="A51" s="20"/>
      <c r="C51" s="21" t="s">
        <v>39</v>
      </c>
      <c r="D51" s="51">
        <v>44579</v>
      </c>
      <c r="E51" s="23">
        <v>46644</v>
      </c>
      <c r="F51" s="52">
        <v>2500000000</v>
      </c>
      <c r="G51" s="25">
        <f t="shared" si="2"/>
        <v>2500000000</v>
      </c>
      <c r="H51" s="26">
        <v>0</v>
      </c>
      <c r="I51" s="27" t="s">
        <v>10</v>
      </c>
      <c r="L51" s="27"/>
    </row>
    <row r="52" spans="1:12" x14ac:dyDescent="0.25">
      <c r="A52" s="20"/>
      <c r="C52" s="21" t="s">
        <v>40</v>
      </c>
      <c r="D52" s="51">
        <v>44607</v>
      </c>
      <c r="E52" s="23">
        <v>46854</v>
      </c>
      <c r="F52" s="52">
        <v>2500000000</v>
      </c>
      <c r="G52" s="25">
        <f t="shared" si="2"/>
        <v>2500000000</v>
      </c>
      <c r="H52" s="26">
        <v>0</v>
      </c>
      <c r="I52" s="27" t="s">
        <v>10</v>
      </c>
      <c r="L52" s="27"/>
    </row>
    <row r="53" spans="1:12" x14ac:dyDescent="0.25">
      <c r="A53" s="20"/>
      <c r="C53" s="21" t="s">
        <v>41</v>
      </c>
      <c r="D53" s="51">
        <v>44607</v>
      </c>
      <c r="E53" s="23">
        <v>46973</v>
      </c>
      <c r="F53" s="52">
        <v>2500000000</v>
      </c>
      <c r="G53" s="25">
        <f t="shared" si="2"/>
        <v>2500000000</v>
      </c>
      <c r="H53" s="26">
        <v>0</v>
      </c>
      <c r="I53" s="27" t="s">
        <v>10</v>
      </c>
      <c r="L53" s="27"/>
    </row>
    <row r="54" spans="1:12" x14ac:dyDescent="0.25">
      <c r="A54" s="20"/>
      <c r="C54" s="21" t="s">
        <v>42</v>
      </c>
      <c r="D54" s="51">
        <v>44642</v>
      </c>
      <c r="E54" s="23">
        <v>46917</v>
      </c>
      <c r="F54" s="52">
        <v>2500000000</v>
      </c>
      <c r="G54" s="25">
        <f t="shared" si="2"/>
        <v>2500000000</v>
      </c>
      <c r="H54" s="26">
        <v>0</v>
      </c>
      <c r="I54" s="27" t="s">
        <v>10</v>
      </c>
      <c r="L54" s="27"/>
    </row>
    <row r="55" spans="1:12" x14ac:dyDescent="0.25">
      <c r="A55" s="20"/>
      <c r="C55" s="21" t="s">
        <v>43</v>
      </c>
      <c r="D55" s="51">
        <v>44642</v>
      </c>
      <c r="E55" s="23">
        <v>47038</v>
      </c>
      <c r="F55" s="52">
        <v>2500000000</v>
      </c>
      <c r="G55" s="25">
        <f t="shared" si="2"/>
        <v>2500000000</v>
      </c>
      <c r="H55" s="26">
        <v>0</v>
      </c>
      <c r="I55" s="27" t="s">
        <v>10</v>
      </c>
      <c r="L55" s="27"/>
    </row>
    <row r="56" spans="1:12" x14ac:dyDescent="0.25">
      <c r="A56" s="20"/>
      <c r="C56" s="21" t="s">
        <v>44</v>
      </c>
      <c r="D56" s="51">
        <v>44679</v>
      </c>
      <c r="E56" s="23">
        <v>46443</v>
      </c>
      <c r="F56" s="52">
        <v>2500000000</v>
      </c>
      <c r="G56" s="25">
        <v>2500000000</v>
      </c>
      <c r="H56" s="26">
        <v>0</v>
      </c>
      <c r="I56" s="27" t="s">
        <v>10</v>
      </c>
      <c r="L56" s="27"/>
    </row>
    <row r="57" spans="1:12" x14ac:dyDescent="0.25">
      <c r="A57" s="20"/>
      <c r="C57" s="21" t="s">
        <v>45</v>
      </c>
      <c r="D57" s="51">
        <v>44679</v>
      </c>
      <c r="E57" s="23">
        <v>47080</v>
      </c>
      <c r="F57" s="52">
        <v>2500000000</v>
      </c>
      <c r="G57" s="25">
        <v>2500000000</v>
      </c>
      <c r="H57" s="26">
        <v>0</v>
      </c>
      <c r="I57" s="27" t="s">
        <v>10</v>
      </c>
      <c r="L57" s="27"/>
    </row>
    <row r="58" spans="1:12" x14ac:dyDescent="0.25">
      <c r="A58" s="20"/>
      <c r="C58" s="21" t="s">
        <v>46</v>
      </c>
      <c r="D58" s="51">
        <v>44684</v>
      </c>
      <c r="E58" s="23">
        <v>47197</v>
      </c>
      <c r="F58" s="52">
        <v>3000000000</v>
      </c>
      <c r="G58" s="25">
        <v>3000000000</v>
      </c>
      <c r="H58" s="26">
        <v>0</v>
      </c>
      <c r="I58" s="27" t="s">
        <v>10</v>
      </c>
      <c r="L58" s="27"/>
    </row>
    <row r="59" spans="1:12" x14ac:dyDescent="0.25">
      <c r="A59" s="20"/>
      <c r="C59" s="21" t="s">
        <v>47</v>
      </c>
      <c r="D59" s="51">
        <v>44684</v>
      </c>
      <c r="E59" s="23">
        <v>47288</v>
      </c>
      <c r="F59" s="52">
        <v>3500000000</v>
      </c>
      <c r="G59" s="25">
        <v>3500000000</v>
      </c>
      <c r="H59" s="26">
        <v>0</v>
      </c>
      <c r="I59" s="27" t="s">
        <v>10</v>
      </c>
      <c r="L59" s="27"/>
    </row>
    <row r="60" spans="1:12" x14ac:dyDescent="0.25">
      <c r="A60" s="20"/>
      <c r="C60" s="21" t="s">
        <v>48</v>
      </c>
      <c r="D60" s="51">
        <v>44684</v>
      </c>
      <c r="E60" s="23">
        <v>47351</v>
      </c>
      <c r="F60" s="52">
        <v>3500000000</v>
      </c>
      <c r="G60" s="25">
        <v>3500000000</v>
      </c>
      <c r="H60" s="26">
        <v>0</v>
      </c>
      <c r="I60" s="27" t="s">
        <v>10</v>
      </c>
      <c r="L60" s="27"/>
    </row>
    <row r="61" spans="1:12" x14ac:dyDescent="0.25">
      <c r="A61" s="20"/>
      <c r="C61" s="21" t="s">
        <v>49</v>
      </c>
      <c r="D61" s="51">
        <v>44819</v>
      </c>
      <c r="E61" s="23">
        <v>46672</v>
      </c>
      <c r="F61" s="52">
        <v>2500000000</v>
      </c>
      <c r="G61" s="25">
        <v>2500000000</v>
      </c>
      <c r="H61" s="26">
        <v>0</v>
      </c>
      <c r="I61" s="27" t="s">
        <v>10</v>
      </c>
      <c r="L61" s="27"/>
    </row>
    <row r="62" spans="1:12" x14ac:dyDescent="0.25">
      <c r="A62" s="20"/>
      <c r="C62" s="21" t="s">
        <v>50</v>
      </c>
      <c r="D62" s="51">
        <v>44819</v>
      </c>
      <c r="E62" s="23">
        <v>46790</v>
      </c>
      <c r="F62" s="52">
        <v>3000000000</v>
      </c>
      <c r="G62" s="25">
        <v>3000000000</v>
      </c>
      <c r="H62" s="26">
        <v>0</v>
      </c>
      <c r="I62" s="27" t="s">
        <v>10</v>
      </c>
      <c r="L62" s="27"/>
    </row>
    <row r="63" spans="1:12" x14ac:dyDescent="0.25">
      <c r="A63" s="20"/>
      <c r="C63" s="21" t="s">
        <v>51</v>
      </c>
      <c r="D63" s="51">
        <v>44819</v>
      </c>
      <c r="E63" s="23">
        <v>47351</v>
      </c>
      <c r="F63" s="52">
        <v>1000000000</v>
      </c>
      <c r="G63" s="25">
        <v>1000000000</v>
      </c>
      <c r="H63" s="26">
        <v>0</v>
      </c>
      <c r="I63" s="27" t="s">
        <v>10</v>
      </c>
      <c r="L63" s="27"/>
    </row>
    <row r="64" spans="1:12" x14ac:dyDescent="0.25">
      <c r="A64" s="20"/>
      <c r="C64" s="21" t="s">
        <v>52</v>
      </c>
      <c r="D64" s="51">
        <v>44881</v>
      </c>
      <c r="E64" s="23">
        <v>47407</v>
      </c>
      <c r="F64" s="52">
        <v>2500000000</v>
      </c>
      <c r="G64" s="25">
        <v>2500000000</v>
      </c>
      <c r="H64" s="26">
        <v>0</v>
      </c>
      <c r="I64" s="27" t="s">
        <v>10</v>
      </c>
      <c r="L64" s="27"/>
    </row>
    <row r="65" spans="1:12" x14ac:dyDescent="0.25">
      <c r="A65" s="20"/>
      <c r="C65" s="21" t="s">
        <v>53</v>
      </c>
      <c r="D65" s="51">
        <v>44881</v>
      </c>
      <c r="E65" s="23">
        <v>47651</v>
      </c>
      <c r="F65" s="52">
        <v>2500000000</v>
      </c>
      <c r="G65" s="25">
        <v>2500000000</v>
      </c>
      <c r="H65" s="26">
        <v>0</v>
      </c>
      <c r="I65" s="27" t="s">
        <v>10</v>
      </c>
      <c r="L65" s="27"/>
    </row>
    <row r="66" spans="1:12" x14ac:dyDescent="0.25">
      <c r="A66" s="20"/>
      <c r="C66" s="21" t="s">
        <v>54</v>
      </c>
      <c r="D66" s="51">
        <v>45000</v>
      </c>
      <c r="E66" s="23">
        <v>47534</v>
      </c>
      <c r="F66" s="52">
        <v>2500000000</v>
      </c>
      <c r="G66" s="25">
        <v>2500000000</v>
      </c>
      <c r="H66" s="26">
        <v>0</v>
      </c>
      <c r="I66" s="27" t="s">
        <v>10</v>
      </c>
      <c r="L66" s="27"/>
    </row>
    <row r="67" spans="1:12" x14ac:dyDescent="0.25">
      <c r="A67" s="20"/>
      <c r="C67" s="21" t="s">
        <v>55</v>
      </c>
      <c r="D67" s="51">
        <v>45007</v>
      </c>
      <c r="E67" s="23">
        <v>47442</v>
      </c>
      <c r="F67" s="52">
        <v>2500000000</v>
      </c>
      <c r="G67" s="25">
        <v>2500000000</v>
      </c>
      <c r="H67" s="26">
        <v>0</v>
      </c>
      <c r="I67" s="27" t="s">
        <v>10</v>
      </c>
      <c r="L67" s="27"/>
    </row>
    <row r="68" spans="1:12" x14ac:dyDescent="0.25">
      <c r="A68" s="20"/>
      <c r="C68" s="21" t="s">
        <v>56</v>
      </c>
      <c r="D68" s="51">
        <v>45007</v>
      </c>
      <c r="E68" s="23">
        <v>47591</v>
      </c>
      <c r="F68" s="52">
        <v>2500000000</v>
      </c>
      <c r="G68" s="25">
        <v>2500000000</v>
      </c>
      <c r="H68" s="26">
        <v>0</v>
      </c>
      <c r="I68" s="27" t="s">
        <v>10</v>
      </c>
      <c r="L68" s="27"/>
    </row>
    <row r="69" spans="1:12" x14ac:dyDescent="0.25">
      <c r="A69" s="20"/>
      <c r="C69" s="21" t="s">
        <v>58</v>
      </c>
      <c r="D69" s="51">
        <v>45093</v>
      </c>
      <c r="E69" s="23">
        <v>47714</v>
      </c>
      <c r="F69" s="52">
        <v>3000000000</v>
      </c>
      <c r="G69" s="52">
        <v>3000000000</v>
      </c>
      <c r="H69" s="26"/>
      <c r="I69" s="27"/>
      <c r="L69" s="27"/>
    </row>
    <row r="70" spans="1:12" x14ac:dyDescent="0.25">
      <c r="A70" s="20"/>
      <c r="C70" s="21" t="s">
        <v>59</v>
      </c>
      <c r="D70" s="51">
        <v>45099</v>
      </c>
      <c r="E70" s="23">
        <v>47809</v>
      </c>
      <c r="F70" s="52">
        <v>3000000000</v>
      </c>
      <c r="G70" s="52">
        <v>3000000000</v>
      </c>
      <c r="H70" s="26"/>
      <c r="I70" s="27"/>
      <c r="L70" s="27"/>
    </row>
    <row r="71" spans="1:12" x14ac:dyDescent="0.25">
      <c r="A71" s="20"/>
      <c r="C71" s="21"/>
      <c r="D71" s="51"/>
      <c r="E71" s="23"/>
      <c r="F71" s="52"/>
      <c r="G71" s="25"/>
      <c r="H71" s="26"/>
      <c r="I71" s="27"/>
      <c r="L71" s="27"/>
    </row>
    <row r="72" spans="1:12" x14ac:dyDescent="0.25">
      <c r="A72" s="20"/>
      <c r="C72" s="21"/>
      <c r="D72" s="51"/>
      <c r="E72" s="23"/>
      <c r="F72" s="52"/>
      <c r="G72" s="25"/>
      <c r="H72" s="26"/>
      <c r="I72" s="27"/>
      <c r="L72" s="27"/>
    </row>
    <row r="73" spans="1:12" x14ac:dyDescent="0.25">
      <c r="A73" s="20"/>
      <c r="C73" s="21"/>
      <c r="D73" s="51"/>
      <c r="E73" s="23"/>
      <c r="F73" s="52"/>
      <c r="G73" s="25"/>
      <c r="H73" s="26"/>
      <c r="I73" s="27"/>
      <c r="L73" s="27"/>
    </row>
    <row r="74" spans="1:12" ht="13.8" thickBot="1" x14ac:dyDescent="0.3">
      <c r="A74" s="20"/>
      <c r="C74" s="21"/>
      <c r="D74" s="51"/>
      <c r="E74" s="23"/>
      <c r="F74" s="52"/>
      <c r="G74" s="25"/>
      <c r="H74" s="26"/>
      <c r="I74" s="27"/>
      <c r="L74" s="27"/>
    </row>
    <row r="75" spans="1:12" ht="13.8" thickBot="1" x14ac:dyDescent="0.3">
      <c r="B75"/>
      <c r="E75" s="29" t="s">
        <v>12</v>
      </c>
      <c r="F75" s="40">
        <f>SUM(F35:F70)</f>
        <v>105000000000</v>
      </c>
      <c r="G75" s="40">
        <f>SUM(G35:G70)</f>
        <v>105000000000</v>
      </c>
      <c r="H75" s="40">
        <v>0</v>
      </c>
    </row>
    <row r="76" spans="1:12" ht="13.8" thickTop="1" x14ac:dyDescent="0.25">
      <c r="B76"/>
      <c r="E76" s="29"/>
      <c r="F76" s="42"/>
      <c r="G76" s="42"/>
      <c r="H76" s="42"/>
    </row>
    <row r="77" spans="1:12" x14ac:dyDescent="0.25">
      <c r="B77" s="53" t="s">
        <v>60</v>
      </c>
      <c r="C77" s="54"/>
      <c r="E77" s="29"/>
      <c r="F77" s="42">
        <f>+F75+F28</f>
        <v>110000000000</v>
      </c>
      <c r="G77" s="42">
        <f>+G75+G28</f>
        <v>110000000000</v>
      </c>
      <c r="H77" s="42"/>
    </row>
    <row r="78" spans="1:12" x14ac:dyDescent="0.25">
      <c r="B78" t="s">
        <v>16</v>
      </c>
      <c r="E78" s="29"/>
      <c r="F78" s="42"/>
      <c r="G78" s="42"/>
      <c r="H78" s="42"/>
    </row>
    <row r="79" spans="1:12" x14ac:dyDescent="0.25">
      <c r="A79" s="5"/>
      <c r="B79" s="32"/>
      <c r="C79" s="5"/>
      <c r="D79" s="5"/>
      <c r="E79" s="29"/>
      <c r="F79" s="41"/>
      <c r="G79" s="4"/>
    </row>
    <row r="80" spans="1:12" x14ac:dyDescent="0.25">
      <c r="A80" s="5"/>
      <c r="B80" s="32"/>
      <c r="C80" s="5"/>
      <c r="D80" s="5"/>
      <c r="E80" s="29"/>
      <c r="F80" s="41"/>
      <c r="G80" s="4"/>
    </row>
    <row r="81" spans="1:7" x14ac:dyDescent="0.25">
      <c r="A81" s="5"/>
      <c r="B81" s="32"/>
      <c r="C81" s="5"/>
      <c r="D81" s="5"/>
      <c r="E81" s="29"/>
      <c r="F81" s="41"/>
      <c r="G81" s="4"/>
    </row>
    <row r="82" spans="1:7" x14ac:dyDescent="0.25">
      <c r="A82" s="5"/>
      <c r="B82"/>
      <c r="C82" s="21"/>
      <c r="E82" s="55" t="s">
        <v>11</v>
      </c>
      <c r="F82" s="55"/>
      <c r="G82" s="24"/>
    </row>
    <row r="83" spans="1:7" x14ac:dyDescent="0.25">
      <c r="A83" s="5"/>
      <c r="B83"/>
      <c r="C83" s="21"/>
      <c r="E83" s="56" t="s">
        <v>14</v>
      </c>
      <c r="F83" s="56"/>
      <c r="G83" s="24"/>
    </row>
    <row r="84" spans="1:7" ht="15.6" x14ac:dyDescent="0.25">
      <c r="A84" s="5"/>
      <c r="B84"/>
      <c r="C84" s="21"/>
      <c r="E84" s="57" t="s">
        <v>15</v>
      </c>
      <c r="F84" s="57"/>
      <c r="G84" s="24"/>
    </row>
  </sheetData>
  <autoFilter ref="C1:C84" xr:uid="{00000000-0009-0000-0000-000000000000}"/>
  <mergeCells count="5">
    <mergeCell ref="E82:F82"/>
    <mergeCell ref="E83:F83"/>
    <mergeCell ref="E84:F84"/>
    <mergeCell ref="A7:I7"/>
    <mergeCell ref="A9:I9"/>
  </mergeCells>
  <phoneticPr fontId="17" type="noConversion"/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v2PSympQ6kwf1LFvy4OCvJqSN7n7QcjGcutiXdpbF+Y=</DigestValue>
    </Reference>
    <Reference Type="http://www.w3.org/2000/09/xmldsig#Object" URI="#idOfficeObject">
      <DigestMethod Algorithm="http://www.w3.org/2001/04/xmlenc#sha256"/>
      <DigestValue>DQz7SOgGFB0gXB8RrcWHYztbmm5bfPnF2fE0PXTk0tY=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SoNWKG/0qhtWQtQZCHn5ShHWZsr9RPvTg3KPH+8ouBk=</DigestValue>
    </Reference>
    <Reference Type="http://www.w3.org/2000/09/xmldsig#Object" URI="#idValidSigLnImg">
      <DigestMethod Algorithm="http://www.w3.org/2001/04/xmlenc#sha256"/>
      <DigestValue>nfVGBYinjqCSQXfjBs6LIdJlAJ9rMukNV5b5bpOfOOU=</DigestValue>
    </Reference>
    <Reference Type="http://www.w3.org/2000/09/xmldsig#Object" URI="#idInvalidSigLnImg">
      <DigestMethod Algorithm="http://www.w3.org/2001/04/xmlenc#sha256"/>
      <DigestValue>4chsYW78sMMAT/Zvh8zkXPySXuD7Oo7IhfuyaW52QEI=</DigestValue>
    </Reference>
  </SignedInfo>
  <SignatureValue>Bjh//4IS3m47DUKmuaEJkgPNb0Z+4dVTVyPFCOCVfNjUDhVw3EcQm1XRtHyhZaCH8BnD7BZWftS8
YkwZfLOAgIFJdbhJP/0iWVGT6WFeyvAWddPj38J9WasUbRqm3RF1jvsc8ZIpE0OO4PdIg4O0MZg6
w5lS1e1s0P0ygNbgnk/EY1aRZz4ZTZDhdFXYwmbCzjyh71ebCpRBvBY0K+wfNh+mJY8lCZpcl8We
Pzexi+4N0RgswcvBmgd/rpafMNVv1xewrRuUg1X1W+mZ6N8iE2EMZn7+rK6/Yl36nvSrnafNtmeS
O+eJCWfytdl0u7MmN4Aoh5Ev+ePm0GpyiqDxRA==</SignatureValue>
  <KeyInfo>
    <X509Data>
      <X509Certificate>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/vHInC5fQwmOlVzmNqEITOwsao6UzexnwnoU7VAEC9yJSn2GQSMSXoc9OaA16RFJMP5X6Y2lpuDUCw0F0jEYFKM6b13MU1ztMYcwqICG29vQ+yeWU63IZhPY1ZXNxvw4L5o+L5DHJKQPj4sI7un9fo92vYVPPwyUlmtDp1k/VwiWUzbzMktZQl9uUueY7H51DeaVKYFn5wGMYcxpqoGMMDarjJQqoE2kO5GwE1Ig9oGlK0u2NEZrKkCAwEAAaOCA38wggN7MAwGA1UdEwEB/wQCMAAwDgYDVR0PAQH/BAQDAgXgMCoGA1UdJQEB/wQgMB4GCCsGAQUFBwMBBggrBgEFBQcDAgYIKwYBBQUHAwQwHQYDVR0OBBYEFFajNnOcnQ+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/F8MdFjBvh936RmuYQv1SYe/NTUKtIl3Wg7Rhc8/60TT/1D9Qpj7cljpTE81gyXzxViNpWCygquK8eu1AGp9u68aWNz9WMsL+zcGKFSpXJ0AVXMYwnVMPd26Iqbzvovjb1yRDHwdC7fsh7HuGUJevoaer4KLNi2NZfOitu7JDQgLaDJFKllVT4Y/tX2O+kIt+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+CtSpWUvSfKyMNFpaMQYiG5LWB6eIj8rohfR/Xpxt2ZH7LKOj7xa+R3d2OmZq6ior74vP06n61IyhZjiNd5k3nt5UpNml7ocuKgCdpAzKbZxJNlJGeJuqe2eM3RCniOiN+2rm+e7obAqG+0ueTy0E6kOc29AiZ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vG4KQWksJybEkCQJ9qpjV4fZylXnkwlXG19FBhd5WCk=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FZb3Yp4jgKxa6gFdDDcjce4GHTNFz7EJ5Kmj8U4wZg8=</DigestValue>
      </Reference>
      <Reference URI="/xl/drawings/vmlDrawing1.vml?ContentType=application/vnd.openxmlformats-officedocument.vmlDrawing">
        <DigestMethod Algorithm="http://www.w3.org/2001/04/xmlenc#sha256"/>
        <DigestValue>wXiWxkJJ8bUdYVW9XNjpRTk/YGgIAjTTfxW2JXD/A0s=</DigestValue>
      </Reference>
      <Reference URI="/xl/media/image1.png?ContentType=image/png">
        <DigestMethod Algorithm="http://www.w3.org/2001/04/xmlenc#sha256"/>
        <DigestValue>jdeNowfI0hj1ea6SViD0WpiMSHgXTQOfY3/wj8btBx4=</DigestValue>
      </Reference>
      <Reference URI="/xl/media/image2.emf?ContentType=image/x-emf">
        <DigestMethod Algorithm="http://www.w3.org/2001/04/xmlenc#sha256"/>
        <DigestValue>qMb6sabJFOYNAzEGpUIsok7ELcc4K5wd7K6+o0t8B/o=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4LuvwySG07wqUkzy9wAdf5CnjJ9F2l9kLzEEJbM9ZPg=</DigestValue>
      </Reference>
      <Reference URI="/xl/sharedStrings.xml?ContentType=application/vnd.openxmlformats-officedocument.spreadsheetml.sharedStrings+xml">
        <DigestMethod Algorithm="http://www.w3.org/2001/04/xmlenc#sha256"/>
        <DigestValue>xMApRdXpB+r4wFgxUpYcuiprtP+8jPdJuS1qyd6fevI=</DigestValue>
      </Reference>
      <Reference URI="/xl/styles.xml?ContentType=application/vnd.openxmlformats-officedocument.spreadsheetml.styles+xml">
        <DigestMethod Algorithm="http://www.w3.org/2001/04/xmlenc#sha256"/>
        <DigestValue>OW5U1IV0zf5ordlFjEm72LwbfULrxgNegg7VPCjA9As=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HBkRJpcsry+cmqlsiI+TUuIyIQuWJQyxpwuQjjcLy+0=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kNm++WftG35hVd6POZsUKtFxRphfaJCpfZX0z0YIHwY=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2023-08-14T20:04:30Z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{367ECD4A-070C-4750-96AB-46015D8C21B4}</SetupID>
          <SignatureText>Jorge Achon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2023-08-14T20:04:30Z</xd:SigningTime>
          <xd:SigningCertificate>
            <xd:Cert>
              <xd:CertDigest>
                <DigestMethod Algorithm="http://www.w3.org/2001/04/xmlenc#sha256"/>
                <DigestValue>ublC+j5vU0JkadB9fxEC+iRYHuULWDESdqvMEh3KE3M=</DigestValue>
              </xd:CertDigest>
              <xd:IssuerSerial>
                <X509IssuerName>C=PY, O=DOCUMENTA S.A., CN=CA-DOCUMENTA S.A., SERIALNUMBER=RUC 80050172-1</X509IssuerName>
                <X509SerialNumber>5885913773651181595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ApEAAAGwgAACBFTUYAAAEADBwAAKo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YCoN+38AAABgKg37fwAAEwAAAAAAAAAAAAxi+38AAA1/cwz7fwAAMBYMYvt/AAATAAAAAAAAABgXAAAAAAAAQAAAwPt/AAAAAAxi+38AANWBcwz7fwAABAAAAAAAAAAwFgxi+38AAIC0nAiMAAAAEwAAAAAAAABIAAAAAAAAAPQiDA37fwAAkGMqDft/AABAJwwN+38AAAEAAAAAAAAA4EwMDft/AAAAAAxi+38AAAAAAAAAAAAAAAAAAAAAAACH9Zxj+38AAOCndiEYAgAAazFIYft/AABQtZwIjAAAAOm1nAiMAAAAAAAAAAAAAAAAAAAAZHYACAAAAAAlAAAADAAAAAEAAAAYAAAADAAAAAAAAAASAAAADAAAAAEAAAAeAAAAGAAAAMMAAAAEAAAA9wAAABEAAAAlAAAADAAAAAEAAABUAAAAhAAAAMQAAAAEAAAA9QAAABAAAAABAAAAAMCAQS+hgUHEAAAABAAAAAkAAABMAAAAAAAAAAAAAAAAAAAA//////////9gAAAAMQA0AC8AOAAvADIAMAAyADMAAAAGAAAABgAAAAQAAAAGAAAABAAAAAYAAAAGAAAABgAAAAYAAABLAAAAQAAAADAAAAAFAAAAIAAAAAEAAAABAAAAEAAAAAAAAAAAAAAAAQEAAIAAAAAAAAAAAAAAAAEBAACAAAAAUgAAAHABAAACAAAAEAAAAAcAAAAAAAAAAAAAALwCAAAAAAAAAQICIlMAeQBzAHQAZQBtAAAAAAAAAAAAAAAAAAAAAAAAAAAAAAAAAAAAAAAAAAAAAAAAAAAAAAAAAAAAAAAAAAAAAAAAAAAAAQAAAAIAAABoIpsIjAAAAABOF8A/bwAA0G5uYft/AAAAAAAAAAAAAAkAAAAAAAAAvQAAABgCAABIgXMM+38AAAAAAAAAAAAAAAAAAAAAAACsiTRNkwAAAOgjmwiMAAAABAAAAAAAAADAdP5AGAIAAOCndiEYAgAAECWbCAAAAAAAAAAAAAAAAAcAAAAAAAAAuFSJLxgCAABMJJsIjAAAAIkkmwiMAAAA0c1EYft/AABpAGEAbAAAAAAAAAAAAAAAAAAAAAAAAAAAAAAAAAAAAOCndiEYAgAAazFIYft/AADwI5sIjAAAAIkkmwiMAAAAwHT+QB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MAMmR8YAgAAAAgAAAAAAADQbm5h+38AAAAAAAAAAAAAMAAAAAAAAAAoAAAAAAAAAAgAAAAAAAAAAAAAAAAAAAAAAAAAAAAAADyINE2TAAAAx7OdY/t/AAAAAJkfGAIAAOD///8AAAAA4Kd2IRgCAAC4JJsIAAAAAAAAAAAAAAAABgAAAAAAAAAgAAAAAAAAANwjmwiMAAAAGSSbCIwAAADRzURh+38AAAAAAAD7fwAAAAAAAAAAAAAgsHcvGAIAAHgs4wv7fwAA4Kd2IRgCAABrMUhh+38AAIAjmwiMAAAAGSSbCIwAAAAQHnEhGAIAAAAAAABkdgAIAAAAACUAAAAMAAAAAwAAABgAAAAMAAAAAAAAABIAAAAMAAAAAQAAABYAAAAMAAAACAAAAFQAAABUAAAACgAAACcAAAAeAAAASgAAAAEAAAAAwIBBL6G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PDaDQz7fwAA+FT+QBgCAABoWuML+38AANBubmH7fwAAAAAAAAAAAABoWuML+38AAP////8AAQAAAAAAAAAAAAAAAAAAAAAAAAAAAAAAAAAATIo0TZMAAABAVHcvAAAAABAtmwiMAAAA8P///wAAAADgp3YhGAIAAEgmmwgAAAAAAAAAAAAAAAAJAAAAAAAAACAAAAAAAAAAbCWbCIwAAACpJZsIjAAAANHNRGH7fwAAZt+/XsbEAABAWuMLAAAAAAAAAAAAAAAAAAAAAAAAAADgp3YhGAIAAGsxSGH7fwAAECWbCIwAAACpJZsIjAAAAOCW/kAYAgAAAAAAAGR2AAgAAAAAJQAAAAwAAAAEAAAAGAAAAAwAAAAAAAAAEgAAAAwAAAABAAAAHgAAABgAAAApAAAAMwAAAIEAAABIAAAAJQAAAAwAAAAEAAAAVAAAAJAAAAAqAAAAMwAAAH8AAABHAAAAAQAAAADAgEEvoYFBKgAAADMAAAALAAAATAAAAAAAAAAAAAAAAAAAAP//////////ZAAAAEoAbwByAGcAZQAgAEEAYwBoAG8AbgAAAA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//////////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gAAAAGwAAAABAAAAAMCAQS+hgUEKAAAAYAAAABMAAABMAAAAAAAAAAAAAAAAAAAA//////////90AAAAUgBFAFAAUgBFAFMARQBOAFQAQQBOAFQARQAgAEwARQBHAEEATAAAAAcAAAAGAAAABgAAAAcAAAAGAAAABgAAAAYAAAAIAAAABgAAAAcAAAAIAAAABgAAAAYAAAADAAAABQAAAAYAAAAIAAAABwAAAAU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  <Object Id="idInvalidSigLnImg">AQAAAGwAAAAAAAAAAAAAAAABAAB/AAAAAAAAAAAAAAApEAAAGwgAACBFTUYAAAEAfCEAALE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CoN+38AAABgKg37fwAAEwAAAAAAAAAAAAxi+38AAA1/cwz7fwAAMBYMYvt/AAATAAAAAAAAABgXAAAAAAAAQAAAwPt/AAAAAAxi+38AANWBcwz7fwAABAAAAAAAAAAwFgxi+38AAIC0nAiMAAAAEwAAAAAAAABIAAAAAAAAAPQiDA37fwAAkGMqDft/AABAJwwN+38AAAEAAAAAAAAA4EwMDft/AAAAAAxi+38AAAAAAAAAAAAAAAAAAAAAAACH9Zxj+38AAOCndiEYAgAAazFIYft/AABQtZwIjAAAAOm1nAiMAAAAAAAAAAAAAAAAAAAAZHYACAAAAAAlAAAADAAAAAEAAAAYAAAADAAAAP8AAAASAAAADAAAAAEAAAAeAAAAGAAAACIAAAAEAAAAcgAAABEAAAAlAAAADAAAAAEAAABUAAAAqAAAACMAAAAEAAAAcAAAABAAAAABAAAAAMCAQS+hgUEjAAAABAAAAA8AAABMAAAAAAAAAAAAAAAAAAAA//////////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AIAAABoIpsIjAAAAABOF8A/bwAA0G5uYft/AAAAAAAAAAAAAAkAAAAAAAAAvQAAABgCAABIgXMM+38AAAAAAAAAAAAAAAAAAAAAAACsiTRNkwAAAOgjmwiMAAAABAAAAAAAAADAdP5AGAIAAOCndiEYAgAAECWbCAAAAAAAAAAAAAAAAAcAAAAAAAAAuFSJLxgCAABMJJsIjAAAAIkkmwiMAAAA0c1EYft/AABpAGEAbAAAAAAAAAAAAAAAAAAAAAAAAAAAAAAAAAAAAOCndiEYAgAAazFIYft/AADwI5sIjAAAAIkkmwiMAAAAwHT+QB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MAMmR8YAgAAAAgAAAAAAADQbm5h+38AAAAAAAAAAAAAMAAAAAAAAAAoAAAAAAAAAAgAAAAAAAAAAAAAAAAAAAAAAAAAAAAAADyINE2TAAAAx7OdY/t/AAAAAJkfGAIAAOD///8AAAAA4Kd2IRgCAAC4JJsIAAAAAAAAAAAAAAAABgAAAAAAAAAgAAAAAAAAANwjmwiMAAAAGSSbCIwAAADRzURh+38AAAAAAAD7fwAAAAAAAAAAAAAgsHcvGAIAAHgs4wv7fwAA4Kd2IRgCAABrMUhh+38AAIAjmwiMAAAAGSSbCIwAAAAQHnEhGAIAAAAAAABkdgAIAAAAACUAAAAMAAAAAwAAABgAAAAMAAAAAAAAABIAAAAMAAAAAQAAABYAAAAMAAAACAAAAFQAAABUAAAACgAAACcAAAAeAAAASgAAAAEAAAAAwIBBL6G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PDaDQz7fwAA+FT+QBgCAABoWuML+38AANBubmH7fwAAAAAAAAAAAABoWuML+38AAP////8AAQAAAAAAAAAAAAAAAAAAAAAAAAAAAAAAAAAATIo0TZMAAABAVHcvAAAAABAtmwiMAAAA8P///wAAAADgp3YhGAIAAEgmmwgAAAAAAAAAAAAAAAAJAAAAAAAAACAAAAAAAAAAbCWbCIwAAACpJZsIjAAAANHNRGH7fwAAZt+/XsbEAABAWuMLAAAAAAAAAAAAAAAAAAAAAAAAAADgp3YhGAIAAGsxSGH7fwAAECWbCIwAAACpJZsIjAAAAOCW/kAYAgAAAAAAAGR2AAgAAAAAJQAAAAwAAAAEAAAAGAAAAAwAAAAAAAAAEgAAAAwAAAABAAAAHgAAABgAAAApAAAAMwAAAIEAAABIAAAAJQAAAAwAAAAEAAAAVAAAAJAAAAAqAAAAMwAAAH8AAABHAAAAAQAAAADAgEEvoYFBKgAAADMAAAALAAAATAAAAAAAAAAAAAAAAAAAAP//////////ZAAAAEoAbwByAGcAZQAgAEEAYwBoAG8AbgAAAA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//////////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gAAAAGwAAAABAAAAAMCAQS+hgUEKAAAAYAAAABMAAABMAAAAAAAAAAAAAAAAAAAA//////////90AAAAUgBFAFAAUgBFAFMARQBOAFQAQQBOAFQARQAgAEwARQBHAEEATAAAAAcAAAAGAAAABgAAAAcAAAAGAAAABgAAAAYAAAAIAAAABgAAAAcAAAAIAAAABgAAAAYAAAADAAAABQAAAAYAAAAIAAAABwAAAAU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Andrea Beatriz Benitez Arrua</cp:lastModifiedBy>
  <cp:lastPrinted>2023-08-14T13:34:25Z</cp:lastPrinted>
  <dcterms:created xsi:type="dcterms:W3CDTF">2020-07-20T16:09:50Z</dcterms:created>
  <dcterms:modified xsi:type="dcterms:W3CDTF">2023-08-14T15:26:18Z</dcterms:modified>
</cp:coreProperties>
</file>